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60" documentId="8_{A62D63AD-7215-421F-B9A1-92F2C9CB74D0}" xr6:coauthVersionLast="47" xr6:coauthVersionMax="47" xr10:uidLastSave="{0C1CF5AF-E519-4B89-A163-966A6C3784B9}"/>
  <bookViews>
    <workbookView xWindow="16354" yWindow="-103" windowWidth="33120" windowHeight="18000" tabRatio="727" xr2:uid="{00000000-000D-0000-FFFF-FFFF00000000}"/>
  </bookViews>
  <sheets>
    <sheet name="Forside" sheetId="2" r:id="rId1"/>
    <sheet name="1. Avfallshåndtering" sheetId="1" r:id="rId2"/>
    <sheet name="2. Tømming - Lødingen kommune" sheetId="3" r:id="rId3"/>
    <sheet name="3. Leie av utstyr" sheetId="5" r:id="rId4"/>
    <sheet name="4. Andre tjenester" sheetId="4" r:id="rId5"/>
  </sheets>
  <definedNames>
    <definedName name="_xlnm._FilterDatabase" localSheetId="2" hidden="1">'3. Leie av utstyr'!$A$3:$H$3</definedName>
    <definedName name="_xlnm._FilterDatabase" localSheetId="4" hidden="1">'4. Andre tjenester'!$A$3:$F$3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 l="1"/>
  <c r="H6" i="1"/>
  <c r="H7" i="1"/>
  <c r="H8" i="1"/>
  <c r="H9" i="1"/>
  <c r="H10" i="1"/>
  <c r="H11" i="1"/>
  <c r="H12" i="1"/>
  <c r="H4" i="1"/>
  <c r="H13" i="1" s="1"/>
  <c r="K5" i="2" s="1"/>
  <c r="I5" i="5"/>
  <c r="I6" i="5"/>
  <c r="I7" i="5"/>
  <c r="I8" i="5"/>
  <c r="I9" i="5"/>
  <c r="I10" i="5"/>
  <c r="I11" i="5"/>
  <c r="I12" i="5"/>
  <c r="I13" i="5"/>
  <c r="I14" i="5"/>
  <c r="I15" i="5"/>
  <c r="I16" i="5"/>
  <c r="I17" i="5"/>
  <c r="I18" i="5"/>
  <c r="I19" i="5"/>
  <c r="I20" i="5"/>
  <c r="I4" i="5"/>
  <c r="D5" i="5"/>
  <c r="H5" i="5" s="1"/>
  <c r="D6" i="5"/>
  <c r="H6" i="5" s="1"/>
  <c r="D7" i="5"/>
  <c r="H7" i="5" s="1"/>
  <c r="D8" i="5"/>
  <c r="H8" i="5" s="1"/>
  <c r="D9" i="5"/>
  <c r="H9" i="5" s="1"/>
  <c r="D10" i="5"/>
  <c r="H10" i="5" s="1"/>
  <c r="D11" i="5"/>
  <c r="H11" i="5" s="1"/>
  <c r="D12" i="5"/>
  <c r="H12" i="5" s="1"/>
  <c r="D13" i="5"/>
  <c r="H13" i="5" s="1"/>
  <c r="D14" i="5"/>
  <c r="H14" i="5" s="1"/>
  <c r="D15" i="5"/>
  <c r="H15" i="5" s="1"/>
  <c r="D16" i="5"/>
  <c r="H16" i="5" s="1"/>
  <c r="D17" i="5"/>
  <c r="H17" i="5" s="1"/>
  <c r="D18" i="5"/>
  <c r="H18" i="5" s="1"/>
  <c r="D19" i="5"/>
  <c r="H19" i="5" s="1"/>
  <c r="D20" i="5"/>
  <c r="H20" i="5" s="1"/>
  <c r="D4" i="5"/>
  <c r="H4" i="5" s="1"/>
  <c r="F5" i="3"/>
  <c r="F6" i="3"/>
  <c r="F7" i="3"/>
  <c r="F8" i="3"/>
  <c r="F9" i="3"/>
  <c r="F10" i="3"/>
  <c r="F11" i="3"/>
  <c r="F12" i="3"/>
  <c r="F13" i="3"/>
  <c r="F14" i="3"/>
  <c r="F15" i="3"/>
  <c r="F16" i="3"/>
  <c r="F17" i="3"/>
  <c r="F18" i="3"/>
  <c r="F19" i="3"/>
  <c r="F20" i="3"/>
  <c r="F21" i="3"/>
  <c r="F22" i="3"/>
  <c r="F23" i="3"/>
  <c r="F24" i="3"/>
  <c r="F25" i="3"/>
  <c r="F26" i="3"/>
  <c r="F5" i="4"/>
  <c r="F6" i="4"/>
  <c r="F4" i="3" l="1"/>
  <c r="I21" i="5" l="1"/>
  <c r="F4" i="4" l="1"/>
  <c r="F7" i="4" s="1"/>
  <c r="K8" i="2" s="1"/>
  <c r="F27" i="3" l="1"/>
  <c r="K6" i="2" s="1"/>
  <c r="H21" i="5"/>
  <c r="J21" i="5" s="1"/>
  <c r="K7" i="2" s="1"/>
  <c r="K9" i="2" l="1"/>
</calcChain>
</file>

<file path=xl/sharedStrings.xml><?xml version="1.0" encoding="utf-8"?>
<sst xmlns="http://schemas.openxmlformats.org/spreadsheetml/2006/main" count="156" uniqueCount="102">
  <si>
    <t>Avfallshåndtering</t>
  </si>
  <si>
    <t>Andre tjenester</t>
  </si>
  <si>
    <t>Totalsum</t>
  </si>
  <si>
    <t>Fraksjon nr</t>
  </si>
  <si>
    <t>Fraksjon navn</t>
  </si>
  <si>
    <t>Fettutskiller</t>
  </si>
  <si>
    <t>Beskrivelse</t>
  </si>
  <si>
    <t>Størrelse</t>
  </si>
  <si>
    <t>Antall</t>
  </si>
  <si>
    <t>Totalsum leie av utstyr pr. år</t>
  </si>
  <si>
    <t>1000 l</t>
  </si>
  <si>
    <t>240 l</t>
  </si>
  <si>
    <t>660 l</t>
  </si>
  <si>
    <t>EE-avfallsbur</t>
  </si>
  <si>
    <t>2 m3</t>
  </si>
  <si>
    <t>10 m3</t>
  </si>
  <si>
    <t>Container krok komprimator</t>
  </si>
  <si>
    <t>Pris pr stk</t>
  </si>
  <si>
    <t>Sum</t>
  </si>
  <si>
    <t>Totalsum andre tjenester</t>
  </si>
  <si>
    <t>Type enhet</t>
  </si>
  <si>
    <t xml:space="preserve">Pris pr. tømming </t>
  </si>
  <si>
    <t>Estimert antall 
tømminger pr. år</t>
  </si>
  <si>
    <t>Smartbag Medium</t>
  </si>
  <si>
    <t>Sum tømming</t>
  </si>
  <si>
    <t>1 Avfallshåndtering</t>
  </si>
  <si>
    <t>2. Tømming</t>
  </si>
  <si>
    <t>3. Leie av utstyr</t>
  </si>
  <si>
    <t>Enhet</t>
  </si>
  <si>
    <t>pr. skjema/fraksjon</t>
  </si>
  <si>
    <t>pr.stk</t>
  </si>
  <si>
    <t>Oljeutskiller</t>
  </si>
  <si>
    <t>Gebyr for bomtur</t>
  </si>
  <si>
    <t>Tømming</t>
  </si>
  <si>
    <t>Deklarering av farlig avfall</t>
  </si>
  <si>
    <t>Rød/gul farlig avfall beholder</t>
  </si>
  <si>
    <t>Totalsum etableringskostnad</t>
  </si>
  <si>
    <t xml:space="preserve">Leverandør: </t>
  </si>
  <si>
    <t>Totalsum tømming</t>
  </si>
  <si>
    <t>Leie pr.mnd pr.stk</t>
  </si>
  <si>
    <t>Etableringskostnad pr. stk</t>
  </si>
  <si>
    <t>Artikkelnr</t>
  </si>
  <si>
    <t>Artikkelnr leie langtid</t>
  </si>
  <si>
    <t>Avfallsbeholder sikker makulering</t>
  </si>
  <si>
    <t>15-16 m3</t>
  </si>
  <si>
    <t>3-5 m3</t>
  </si>
  <si>
    <t>ca 1-5 l</t>
  </si>
  <si>
    <t>Fat</t>
  </si>
  <si>
    <t>ca 200 l</t>
  </si>
  <si>
    <t>ca 1000 l</t>
  </si>
  <si>
    <t>1-3 m3</t>
  </si>
  <si>
    <t>For leie av containere eller annet utstyr i kortere perioder skal månedsprisen deles på 30 dager for å regne ut dagsprisen.</t>
  </si>
  <si>
    <t>Leie av utstyr</t>
  </si>
  <si>
    <t>Vedlegg 1 - Prisskjema for 
Rammeavtale for Næringsavfall- og gjenvinningstjenester</t>
  </si>
  <si>
    <t>Pris per enhet</t>
  </si>
  <si>
    <t>Kjøkken- og matavfall fra næring</t>
  </si>
  <si>
    <t>Behandlet trevirke</t>
  </si>
  <si>
    <t>Papp</t>
  </si>
  <si>
    <t>EE-avfall</t>
  </si>
  <si>
    <t>Oljeforurenset masse</t>
  </si>
  <si>
    <t>Estimert antall enheter/år</t>
  </si>
  <si>
    <t>140 l</t>
  </si>
  <si>
    <t>370 l</t>
  </si>
  <si>
    <t>Molok light</t>
  </si>
  <si>
    <t>0,5-2 m3</t>
  </si>
  <si>
    <t>8 m3</t>
  </si>
  <si>
    <t>Container, åpen</t>
  </si>
  <si>
    <t>Papp-presse</t>
  </si>
  <si>
    <t>Trilledunk</t>
  </si>
  <si>
    <t>Nedgravd/Molok</t>
  </si>
  <si>
    <t>Sekkestativ</t>
  </si>
  <si>
    <t>Søppelsekk</t>
  </si>
  <si>
    <t>per levering</t>
  </si>
  <si>
    <t>Behandlingskostnad for avfall levert over vekt (oppdragsgiver leverer selv)</t>
  </si>
  <si>
    <t>4 m3</t>
  </si>
  <si>
    <t>Container, lukket</t>
  </si>
  <si>
    <t>1111</t>
  </si>
  <si>
    <t>1142</t>
  </si>
  <si>
    <t>1200</t>
  </si>
  <si>
    <t>1452</t>
  </si>
  <si>
    <t>1500</t>
  </si>
  <si>
    <t>6003</t>
  </si>
  <si>
    <t>7022</t>
  </si>
  <si>
    <t>9912</t>
  </si>
  <si>
    <t>9913</t>
  </si>
  <si>
    <t>Blandede metaller</t>
  </si>
  <si>
    <t>Smittefarlig avfall</t>
  </si>
  <si>
    <t>Blandet avfall næring</t>
  </si>
  <si>
    <t>Restavfall</t>
  </si>
  <si>
    <t>190 l</t>
  </si>
  <si>
    <t>80 l</t>
  </si>
  <si>
    <t>Klappvingecontainer</t>
  </si>
  <si>
    <t>6 m3</t>
  </si>
  <si>
    <t>Trilledunk for sikkerhetsmakulering</t>
  </si>
  <si>
    <t>Sum:</t>
  </si>
  <si>
    <t>* Metallavfall/komplekst jern prises etter den enhver tid gjeldende indeks iht. LME/CELSA, når dette innleveres</t>
  </si>
  <si>
    <t>Tonn</t>
  </si>
  <si>
    <t>Estimert beholdning</t>
  </si>
  <si>
    <t>Estimert antall månedsleie</t>
  </si>
  <si>
    <t>4. Andre tjenester</t>
  </si>
  <si>
    <t>Container krok komprimator for papp</t>
  </si>
  <si>
    <t>ca 15 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</si>
</sst>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0.0"/>
  </numFmts>
  <fonts count="9" x14ac:knownFonts="1">
    <font>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20"/>
      <color theme="1"/>
      <name val="Calibri"/>
      <family val="2"/>
      <scheme val="minor"/>
    </font>
    <font>
      <sz val="8"/>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4" fillId="0" borderId="0"/>
  </cellStyleXfs>
  <cellXfs count="47">
    <xf numFmtId="0" fontId="0" fillId="0" borderId="0" xfId="0"/>
    <xf numFmtId="0" fontId="2" fillId="2" borderId="1" xfId="0" applyFont="1" applyFill="1" applyBorder="1"/>
    <xf numFmtId="0" fontId="5" fillId="0" borderId="0" xfId="0" applyFont="1"/>
    <xf numFmtId="0" fontId="2" fillId="2" borderId="1" xfId="0" applyFont="1" applyFill="1" applyBorder="1" applyAlignment="1">
      <alignment wrapText="1"/>
    </xf>
    <xf numFmtId="0" fontId="0" fillId="0" borderId="0" xfId="0" applyAlignment="1">
      <alignment horizontal="left"/>
    </xf>
    <xf numFmtId="0" fontId="2" fillId="2" borderId="1" xfId="0" applyFont="1" applyFill="1" applyBorder="1" applyAlignment="1">
      <alignment horizontal="left"/>
    </xf>
    <xf numFmtId="0" fontId="5" fillId="5" borderId="1" xfId="0" applyFont="1" applyFill="1" applyBorder="1"/>
    <xf numFmtId="0" fontId="1" fillId="2" borderId="1" xfId="0" applyFont="1" applyFill="1" applyBorder="1" applyAlignment="1">
      <alignment horizontal="left"/>
    </xf>
    <xf numFmtId="0" fontId="6" fillId="0" borderId="0" xfId="0" applyFont="1" applyAlignment="1">
      <alignment horizontal="left"/>
    </xf>
    <xf numFmtId="3" fontId="0" fillId="0" borderId="0" xfId="0" applyNumberFormat="1"/>
    <xf numFmtId="0" fontId="1" fillId="2" borderId="1" xfId="0" applyFont="1" applyFill="1" applyBorder="1"/>
    <xf numFmtId="0" fontId="3" fillId="0" borderId="0" xfId="0" applyFont="1"/>
    <xf numFmtId="0" fontId="3" fillId="3" borderId="1" xfId="0" applyFont="1" applyFill="1" applyBorder="1"/>
    <xf numFmtId="3" fontId="3" fillId="3" borderId="1" xfId="0" applyNumberFormat="1" applyFont="1" applyFill="1" applyBorder="1"/>
    <xf numFmtId="0" fontId="3" fillId="3" borderId="3" xfId="0" applyFont="1" applyFill="1" applyBorder="1"/>
    <xf numFmtId="0" fontId="2" fillId="5" borderId="3" xfId="0" applyFont="1" applyFill="1" applyBorder="1"/>
    <xf numFmtId="0" fontId="2" fillId="5" borderId="4" xfId="0" applyFont="1" applyFill="1" applyBorder="1"/>
    <xf numFmtId="0" fontId="2" fillId="5" borderId="2" xfId="0" applyFont="1" applyFill="1" applyBorder="1"/>
    <xf numFmtId="0" fontId="0" fillId="0" borderId="0" xfId="0" applyAlignment="1">
      <alignment horizontal="right"/>
    </xf>
    <xf numFmtId="3" fontId="3" fillId="3" borderId="3" xfId="0" applyNumberFormat="1" applyFont="1" applyFill="1" applyBorder="1"/>
    <xf numFmtId="3" fontId="2" fillId="5" borderId="3" xfId="0" applyNumberFormat="1" applyFont="1" applyFill="1" applyBorder="1"/>
    <xf numFmtId="3" fontId="2" fillId="5" borderId="4" xfId="0" applyNumberFormat="1" applyFont="1" applyFill="1" applyBorder="1"/>
    <xf numFmtId="49" fontId="3" fillId="3" borderId="1" xfId="0" applyNumberFormat="1" applyFont="1" applyFill="1" applyBorder="1"/>
    <xf numFmtId="44" fontId="0" fillId="0" borderId="1" xfId="0" applyNumberFormat="1" applyBorder="1" applyProtection="1">
      <protection locked="0"/>
    </xf>
    <xf numFmtId="44" fontId="3" fillId="3" borderId="1" xfId="0" applyNumberFormat="1" applyFont="1" applyFill="1" applyBorder="1"/>
    <xf numFmtId="44" fontId="0" fillId="0" borderId="4" xfId="0" applyNumberFormat="1" applyBorder="1"/>
    <xf numFmtId="164" fontId="3" fillId="3" borderId="1" xfId="0" applyNumberFormat="1" applyFont="1" applyFill="1" applyBorder="1"/>
    <xf numFmtId="44" fontId="3" fillId="4" borderId="1" xfId="0" applyNumberFormat="1" applyFont="1" applyFill="1" applyBorder="1" applyAlignment="1" applyProtection="1">
      <alignment horizontal="center"/>
      <protection locked="0"/>
    </xf>
    <xf numFmtId="44" fontId="3" fillId="0" borderId="1" xfId="0" applyNumberFormat="1" applyFont="1" applyBorder="1" applyAlignment="1" applyProtection="1">
      <alignment horizontal="center"/>
      <protection locked="0"/>
    </xf>
    <xf numFmtId="44" fontId="2" fillId="5" borderId="3" xfId="0" applyNumberFormat="1" applyFont="1" applyFill="1" applyBorder="1"/>
    <xf numFmtId="44" fontId="2" fillId="5" borderId="1" xfId="0" applyNumberFormat="1" applyFont="1" applyFill="1" applyBorder="1"/>
    <xf numFmtId="44" fontId="0" fillId="0" borderId="0" xfId="0" applyNumberFormat="1"/>
    <xf numFmtId="44" fontId="2" fillId="5" borderId="2" xfId="0" applyNumberFormat="1" applyFont="1" applyFill="1" applyBorder="1"/>
    <xf numFmtId="44" fontId="5" fillId="5" borderId="1" xfId="0" applyNumberFormat="1" applyFont="1" applyFill="1" applyBorder="1"/>
    <xf numFmtId="0" fontId="7" fillId="0" borderId="0" xfId="0" applyFont="1" applyAlignment="1">
      <alignment horizontal="left" vertical="center" wrapText="1"/>
    </xf>
    <xf numFmtId="0" fontId="0" fillId="0" borderId="3" xfId="0" applyBorder="1" applyAlignment="1">
      <alignment horizontal="center"/>
    </xf>
    <xf numFmtId="0" fontId="0" fillId="0" borderId="2" xfId="0" applyBorder="1" applyAlignment="1">
      <alignment horizontal="center"/>
    </xf>
    <xf numFmtId="0" fontId="1" fillId="2" borderId="3" xfId="0" applyFont="1" applyFill="1" applyBorder="1" applyAlignment="1">
      <alignment horizontal="left"/>
    </xf>
    <xf numFmtId="0" fontId="1" fillId="2" borderId="2" xfId="0" applyFont="1" applyFill="1" applyBorder="1" applyAlignment="1">
      <alignment horizontal="left"/>
    </xf>
    <xf numFmtId="49" fontId="3" fillId="0" borderId="1" xfId="0" applyNumberFormat="1" applyFont="1" applyBorder="1" applyProtection="1">
      <protection locked="0"/>
    </xf>
    <xf numFmtId="44" fontId="3" fillId="0" borderId="1" xfId="0" applyNumberFormat="1" applyFont="1" applyBorder="1" applyProtection="1">
      <protection locked="0"/>
    </xf>
    <xf numFmtId="49" fontId="0" fillId="0" borderId="0" xfId="0" applyNumberFormat="1"/>
    <xf numFmtId="49" fontId="2" fillId="2" borderId="1" xfId="0" applyNumberFormat="1" applyFont="1" applyFill="1" applyBorder="1" applyAlignment="1">
      <alignment wrapText="1"/>
    </xf>
    <xf numFmtId="49" fontId="0" fillId="0" borderId="1" xfId="0" applyNumberFormat="1" applyBorder="1" applyProtection="1">
      <protection locked="0"/>
    </xf>
    <xf numFmtId="49" fontId="3" fillId="0" borderId="3" xfId="0" applyNumberFormat="1" applyFont="1" applyBorder="1" applyProtection="1">
      <protection locked="0"/>
    </xf>
    <xf numFmtId="49" fontId="2" fillId="5" borderId="3" xfId="0" applyNumberFormat="1" applyFont="1" applyFill="1" applyBorder="1"/>
    <xf numFmtId="49" fontId="2" fillId="5" borderId="4" xfId="0" applyNumberFormat="1" applyFont="1" applyFill="1" applyBorder="1"/>
  </cellXfs>
  <cellStyles count="2">
    <cellStyle name="Normal" xfId="0" builtinId="0"/>
    <cellStyle name="Normal 2" xfId="1" xr:uid="{3CF6E58F-A7F6-4CF1-88CD-C843BB63DC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224937</xdr:colOff>
      <xdr:row>4</xdr:row>
      <xdr:rowOff>94516</xdr:rowOff>
    </xdr:from>
    <xdr:to>
      <xdr:col>8</xdr:col>
      <xdr:colOff>586887</xdr:colOff>
      <xdr:row>31</xdr:row>
      <xdr:rowOff>131885</xdr:rowOff>
    </xdr:to>
    <xdr:sp macro="" textlink="">
      <xdr:nvSpPr>
        <xdr:cNvPr id="2" name="TekstSylinder 1">
          <a:extLst>
            <a:ext uri="{FF2B5EF4-FFF2-40B4-BE49-F238E27FC236}">
              <a16:creationId xmlns:a16="http://schemas.microsoft.com/office/drawing/2014/main" id="{913CC904-27A7-4B7D-81C2-E6F1FC17ABE7}"/>
            </a:ext>
          </a:extLst>
        </xdr:cNvPr>
        <xdr:cNvSpPr txBox="1"/>
      </xdr:nvSpPr>
      <xdr:spPr>
        <a:xfrm>
          <a:off x="481379" y="1149593"/>
          <a:ext cx="8275027" cy="55618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solidFill>
                <a:schemeClr val="dk1"/>
              </a:solidFill>
              <a:effectLst/>
              <a:latin typeface="+mn-lt"/>
              <a:ea typeface="+mn-ea"/>
              <a:cs typeface="+mn-cs"/>
            </a:rPr>
            <a:t>Instruks og krav til prisskjema: </a:t>
          </a:r>
          <a:br>
            <a:rPr lang="nb-NO" sz="1100">
              <a:solidFill>
                <a:schemeClr val="dk1"/>
              </a:solidFill>
              <a:effectLst/>
              <a:latin typeface="+mn-lt"/>
              <a:ea typeface="+mn-ea"/>
              <a:cs typeface="+mn-cs"/>
            </a:rPr>
          </a:br>
          <a:r>
            <a:rPr lang="nb-NO" sz="1100">
              <a:solidFill>
                <a:schemeClr val="dk1"/>
              </a:solidFill>
              <a:effectLst/>
              <a:latin typeface="+mn-lt"/>
              <a:ea typeface="+mn-ea"/>
              <a:cs typeface="+mn-cs"/>
            </a:rPr>
            <a:t>Samtlige hvite</a:t>
          </a:r>
          <a:r>
            <a:rPr lang="nb-NO" sz="1100" baseline="0">
              <a:solidFill>
                <a:schemeClr val="dk1"/>
              </a:solidFill>
              <a:effectLst/>
              <a:latin typeface="+mn-lt"/>
              <a:ea typeface="+mn-ea"/>
              <a:cs typeface="+mn-cs"/>
            </a:rPr>
            <a:t> celler for pris og artikkelnummer skal fylles ut. </a:t>
          </a:r>
          <a:endParaRPr lang="nb-NO">
            <a:effectLst/>
          </a:endParaRPr>
        </a:p>
        <a:p>
          <a:r>
            <a:rPr lang="nb-NO" sz="1100" baseline="0">
              <a:solidFill>
                <a:schemeClr val="dk1"/>
              </a:solidFill>
              <a:effectLst/>
              <a:latin typeface="+mn-lt"/>
              <a:ea typeface="+mn-ea"/>
              <a:cs typeface="+mn-cs"/>
            </a:rPr>
            <a:t>Volum angitt i prisskjema er et anslag og vil kunne variere. Enhetspris legges til grunn for fakturering.  </a:t>
          </a:r>
          <a:br>
            <a:rPr lang="nb-NO" sz="1100" baseline="0">
              <a:solidFill>
                <a:schemeClr val="dk1"/>
              </a:solidFill>
              <a:effectLst/>
              <a:latin typeface="+mn-lt"/>
              <a:ea typeface="+mn-ea"/>
              <a:cs typeface="+mn-cs"/>
            </a:rPr>
          </a:br>
          <a:r>
            <a:rPr lang="nb-NO" sz="1100" baseline="0">
              <a:solidFill>
                <a:schemeClr val="dk1"/>
              </a:solidFill>
              <a:effectLst/>
              <a:latin typeface="+mn-lt"/>
              <a:ea typeface="+mn-ea"/>
              <a:cs typeface="+mn-cs"/>
            </a:rPr>
            <a:t>Priser skal være eks. mva. </a:t>
          </a:r>
          <a:endParaRPr lang="nb-NO">
            <a:effectLst/>
          </a:endParaRPr>
        </a:p>
        <a:p>
          <a:r>
            <a:rPr lang="nb-NO" sz="1100">
              <a:solidFill>
                <a:schemeClr val="dk1"/>
              </a:solidFill>
              <a:effectLst/>
              <a:latin typeface="+mn-lt"/>
              <a:ea typeface="+mn-ea"/>
              <a:cs typeface="+mn-cs"/>
            </a:rPr>
            <a:t>Prisene skal oppgis med tilknyttede og unike artikkelnummer. Ihht kontraktens generelle bestemmelser skal faktura i avtaleperioden klart angi artikkelnummer per tjenestelinje. </a:t>
          </a:r>
          <a:endParaRPr lang="nb-NO">
            <a:effectLst/>
          </a:endParaRPr>
        </a:p>
        <a:p>
          <a:r>
            <a:rPr lang="nb-NO" sz="1100">
              <a:solidFill>
                <a:schemeClr val="dk1"/>
              </a:solidFill>
              <a:effectLst/>
              <a:latin typeface="+mn-lt"/>
              <a:ea typeface="+mn-ea"/>
              <a:cs typeface="+mn-cs"/>
            </a:rPr>
            <a:t>Prisene skal inkludere alle leverandørens øvrige kostnader (bompenger, gebyrer, levering, emballasje, reisekostnader, frakt, transport, godtgjørelser og alle andre kostnadselementer).</a:t>
          </a:r>
          <a:endParaRPr lang="nb-NO">
            <a:effectLst/>
          </a:endParaRPr>
        </a:p>
        <a:p>
          <a:pPr eaLnBrk="1" fontAlgn="auto" latinLnBrk="0" hangingPunct="1"/>
          <a:r>
            <a:rPr lang="nb-NO" sz="1100" baseline="0">
              <a:solidFill>
                <a:schemeClr val="dk1"/>
              </a:solidFill>
              <a:effectLst/>
              <a:latin typeface="+mn-lt"/>
              <a:ea typeface="+mn-ea"/>
              <a:cs typeface="+mn-cs"/>
            </a:rPr>
            <a:t>T</a:t>
          </a:r>
          <a:r>
            <a:rPr lang="nb-NO" sz="1100">
              <a:solidFill>
                <a:schemeClr val="dk1"/>
              </a:solidFill>
              <a:effectLst/>
              <a:latin typeface="+mn-lt"/>
              <a:ea typeface="+mn-ea"/>
              <a:cs typeface="+mn-cs"/>
            </a:rPr>
            <a:t>otalsum vil ligge til grunn for evaluering av tildelingskriteriet pris.</a:t>
          </a:r>
          <a:endParaRPr lang="nb-NO">
            <a:effectLst/>
          </a:endParaRPr>
        </a:p>
        <a:p>
          <a:endParaRPr lang="nb-NO" sz="1100" baseline="0">
            <a:solidFill>
              <a:schemeClr val="dk1"/>
            </a:solidFill>
            <a:effectLst/>
            <a:latin typeface="+mn-lt"/>
            <a:ea typeface="+mn-ea"/>
            <a:cs typeface="+mn-cs"/>
          </a:endParaRPr>
        </a:p>
        <a:p>
          <a:r>
            <a:rPr lang="nb-NO" sz="1100" baseline="0">
              <a:solidFill>
                <a:schemeClr val="dk1"/>
              </a:solidFill>
              <a:effectLst/>
              <a:latin typeface="+mn-lt"/>
              <a:ea typeface="+mn-ea"/>
              <a:cs typeface="+mn-cs"/>
            </a:rPr>
            <a:t>Instruks:</a:t>
          </a:r>
          <a:endParaRPr lang="nb-NO">
            <a:effectLst/>
          </a:endParaRPr>
        </a:p>
        <a:p>
          <a:r>
            <a:rPr lang="nb-NO" sz="1100" baseline="0">
              <a:solidFill>
                <a:schemeClr val="dk1"/>
              </a:solidFill>
              <a:effectLst/>
              <a:latin typeface="+mn-lt"/>
              <a:ea typeface="+mn-ea"/>
              <a:cs typeface="+mn-cs"/>
            </a:rPr>
            <a:t>Fane 1. Avfallshåndtering</a:t>
          </a:r>
          <a:endParaRPr lang="nb-NO">
            <a:effectLst/>
          </a:endParaRPr>
        </a:p>
        <a:p>
          <a:r>
            <a:rPr lang="nb-NO" sz="1100">
              <a:solidFill>
                <a:schemeClr val="dk1"/>
              </a:solidFill>
              <a:effectLst/>
              <a:latin typeface="+mn-lt"/>
              <a:ea typeface="+mn-ea"/>
              <a:cs typeface="+mn-cs"/>
            </a:rPr>
            <a:t>Pris for behandling /håndtering av avfall pr. tonn/m3/stk pr. fraksjon.</a:t>
          </a:r>
          <a:r>
            <a:rPr lang="nb-NO" sz="1100" baseline="0">
              <a:solidFill>
                <a:schemeClr val="dk1"/>
              </a:solidFill>
              <a:effectLst/>
              <a:latin typeface="+mn-lt"/>
              <a:ea typeface="+mn-ea"/>
              <a:cs typeface="+mn-cs"/>
            </a:rPr>
            <a:t> Prisene inkluderer sluttavgift. </a:t>
          </a:r>
          <a:endParaRPr lang="nb-NO">
            <a:effectLst/>
          </a:endParaRPr>
        </a:p>
        <a:p>
          <a:r>
            <a:rPr lang="nb-NO" sz="1100">
              <a:solidFill>
                <a:schemeClr val="dk1"/>
              </a:solidFill>
              <a:effectLst/>
              <a:latin typeface="+mn-lt"/>
              <a:ea typeface="+mn-ea"/>
              <a:cs typeface="+mn-cs"/>
            </a:rPr>
            <a:t>Deklarasjon</a:t>
          </a:r>
          <a:r>
            <a:rPr lang="nb-NO" sz="1100" baseline="0">
              <a:solidFill>
                <a:schemeClr val="dk1"/>
              </a:solidFill>
              <a:effectLst/>
              <a:latin typeface="+mn-lt"/>
              <a:ea typeface="+mn-ea"/>
              <a:cs typeface="+mn-cs"/>
            </a:rPr>
            <a:t> av farlig avfall prises separat i fane 4. </a:t>
          </a:r>
          <a:endParaRPr lang="nb-NO">
            <a:effectLst/>
          </a:endParaRPr>
        </a:p>
        <a:p>
          <a:endParaRPr lang="nb-NO" sz="1100" baseline="0">
            <a:solidFill>
              <a:schemeClr val="dk1"/>
            </a:solidFill>
            <a:effectLst/>
            <a:latin typeface="+mn-lt"/>
            <a:ea typeface="+mn-ea"/>
            <a:cs typeface="+mn-cs"/>
          </a:endParaRPr>
        </a:p>
        <a:p>
          <a:r>
            <a:rPr lang="nb-NO" sz="1100" baseline="0">
              <a:solidFill>
                <a:schemeClr val="dk1"/>
              </a:solidFill>
              <a:effectLst/>
              <a:latin typeface="+mn-lt"/>
              <a:ea typeface="+mn-ea"/>
              <a:cs typeface="+mn-cs"/>
            </a:rPr>
            <a:t>Fane 2a, 2b og 2c. Tømming</a:t>
          </a:r>
          <a:endParaRPr lang="nb-NO">
            <a:effectLst/>
          </a:endParaRPr>
        </a:p>
        <a:p>
          <a:pPr eaLnBrk="1" fontAlgn="auto" latinLnBrk="0" hangingPunct="1"/>
          <a:r>
            <a:rPr lang="nb-NO" sz="1100" baseline="0">
              <a:solidFill>
                <a:schemeClr val="dk1"/>
              </a:solidFill>
              <a:effectLst/>
              <a:latin typeface="+mn-lt"/>
              <a:ea typeface="+mn-ea"/>
              <a:cs typeface="+mn-cs"/>
            </a:rPr>
            <a:t>Fastpris pr. tømming av beholder/containertype. Pris inkludert oppmøte/kjøring. </a:t>
          </a:r>
          <a:endParaRPr lang="nb-NO">
            <a:effectLst/>
          </a:endParaRPr>
        </a:p>
        <a:p>
          <a:endParaRPr lang="nb-NO" sz="1100" baseline="0">
            <a:solidFill>
              <a:schemeClr val="dk1"/>
            </a:solidFill>
            <a:effectLst/>
            <a:latin typeface="+mn-lt"/>
            <a:ea typeface="+mn-ea"/>
            <a:cs typeface="+mn-cs"/>
          </a:endParaRPr>
        </a:p>
        <a:p>
          <a:r>
            <a:rPr lang="nb-NO" sz="1100" baseline="0">
              <a:solidFill>
                <a:schemeClr val="dk1"/>
              </a:solidFill>
              <a:effectLst/>
              <a:latin typeface="+mn-lt"/>
              <a:ea typeface="+mn-ea"/>
              <a:cs typeface="+mn-cs"/>
            </a:rPr>
            <a:t>Fane 3. Leie av utstyr</a:t>
          </a:r>
          <a:br>
            <a:rPr lang="nb-NO" sz="1100" baseline="0">
              <a:solidFill>
                <a:schemeClr val="dk1"/>
              </a:solidFill>
              <a:effectLst/>
              <a:latin typeface="+mn-lt"/>
              <a:ea typeface="+mn-ea"/>
              <a:cs typeface="+mn-cs"/>
            </a:rPr>
          </a:br>
          <a:r>
            <a:rPr lang="nb-NO" sz="1100">
              <a:solidFill>
                <a:schemeClr val="dk1"/>
              </a:solidFill>
              <a:effectLst/>
              <a:latin typeface="+mn-lt"/>
              <a:ea typeface="+mn-ea"/>
              <a:cs typeface="+mn-cs"/>
            </a:rPr>
            <a:t>Alle priser som oppgis skal inkludere kostnader til håndtering/vedlikehold og merking av oppsamlingsenhet.</a:t>
          </a:r>
          <a:r>
            <a:rPr lang="nb-NO" sz="1100" baseline="0">
              <a:solidFill>
                <a:schemeClr val="dk1"/>
              </a:solidFill>
              <a:effectLst/>
              <a:latin typeface="+mn-lt"/>
              <a:ea typeface="+mn-ea"/>
              <a:cs typeface="+mn-cs"/>
            </a:rPr>
            <a:t> </a:t>
          </a:r>
          <a:endParaRPr lang="nb-NO">
            <a:effectLst/>
          </a:endParaRPr>
        </a:p>
        <a:p>
          <a:r>
            <a:rPr lang="nb-NO" sz="1100" baseline="0">
              <a:solidFill>
                <a:schemeClr val="dk1"/>
              </a:solidFill>
              <a:effectLst/>
              <a:latin typeface="+mn-lt"/>
              <a:ea typeface="+mn-ea"/>
              <a:cs typeface="+mn-cs"/>
            </a:rPr>
            <a:t>Etableringskostnad er en engangskostnad pr leieforhold av beholder/container og skal inkludere leverandørs kostnader ved oppstart og avslutt av leieforhold, eksempelvis utsett og henting ved start og slutt av leieforhold. Oppgitte beholderstørrelser er beskrivende, og oppdragsgiver tillater noe avvik i størrelse.</a:t>
          </a:r>
          <a:endParaRPr lang="nb-NO">
            <a:effectLst/>
          </a:endParaRPr>
        </a:p>
        <a:p>
          <a:r>
            <a:rPr lang="nb-NO" sz="1100" baseline="0">
              <a:solidFill>
                <a:schemeClr val="dk1"/>
              </a:solidFill>
              <a:effectLst/>
              <a:latin typeface="+mn-lt"/>
              <a:ea typeface="+mn-ea"/>
              <a:cs typeface="+mn-cs"/>
            </a:rPr>
            <a:t>For leie av containere eller annet utstyr i kortere perioder skal månedsprisen deles på 30 dager for å regne ut dagsprisen.</a:t>
          </a:r>
          <a:endParaRPr lang="nb-NO">
            <a:effectLst/>
          </a:endParaRPr>
        </a:p>
        <a:p>
          <a:endParaRPr lang="nb-NO" sz="1100" baseline="0">
            <a:solidFill>
              <a:schemeClr val="dk1"/>
            </a:solidFill>
            <a:effectLst/>
            <a:latin typeface="+mn-lt"/>
            <a:ea typeface="+mn-ea"/>
            <a:cs typeface="+mn-cs"/>
          </a:endParaRPr>
        </a:p>
        <a:p>
          <a:r>
            <a:rPr lang="nb-NO" sz="1100" baseline="0">
              <a:solidFill>
                <a:schemeClr val="dk1"/>
              </a:solidFill>
              <a:effectLst/>
              <a:latin typeface="+mn-lt"/>
              <a:ea typeface="+mn-ea"/>
              <a:cs typeface="+mn-cs"/>
            </a:rPr>
            <a:t>Fane 4. Andre tjenester</a:t>
          </a:r>
          <a:endParaRPr lang="nb-NO">
            <a:effectLst/>
          </a:endParaRPr>
        </a:p>
        <a:p>
          <a:r>
            <a:rPr lang="nb-NO" sz="1100" baseline="0">
              <a:solidFill>
                <a:schemeClr val="dk1"/>
              </a:solidFill>
              <a:effectLst/>
              <a:latin typeface="+mn-lt"/>
              <a:ea typeface="+mn-ea"/>
              <a:cs typeface="+mn-cs"/>
            </a:rPr>
            <a:t>Priser for rådgivningstjenester, deklarering av farlig avfall, suge- og spyletjenester, samt gebyrer. </a:t>
          </a:r>
          <a:endParaRPr lang="nb-NO">
            <a:effectLst/>
          </a:endParaRPr>
        </a:p>
        <a:p>
          <a:endParaRPr lang="nb-NO" sz="1100" baseline="0"/>
        </a:p>
        <a:p>
          <a:r>
            <a:rPr lang="nb-NO" sz="1100" baseline="0"/>
            <a:t>Fane 5. Andre tjenester</a:t>
          </a:r>
        </a:p>
        <a:p>
          <a:r>
            <a:rPr lang="nb-NO" sz="1100" baseline="0"/>
            <a:t>Priser for rådgivningstjenester, deklarering av farlig avfall, suge- og spyletjenester, samt gebyrer.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828D4-F3E3-4009-A4D2-E872C7A22101}">
  <dimension ref="B1:K9"/>
  <sheetViews>
    <sheetView tabSelected="1" zoomScaleNormal="100" workbookViewId="0">
      <selection activeCell="C4" sqref="C4:D4"/>
    </sheetView>
  </sheetViews>
  <sheetFormatPr baseColWidth="10" defaultColWidth="11.42578125" defaultRowHeight="15" x14ac:dyDescent="0.25"/>
  <cols>
    <col min="1" max="1" width="3.85546875" customWidth="1"/>
    <col min="2" max="2" width="13.5703125" customWidth="1"/>
    <col min="3" max="3" width="23.28515625" customWidth="1"/>
    <col min="4" max="4" width="16.42578125" customWidth="1"/>
    <col min="5" max="5" width="31" customWidth="1"/>
    <col min="10" max="10" width="22.42578125" customWidth="1"/>
    <col min="11" max="11" width="19.42578125" customWidth="1"/>
  </cols>
  <sheetData>
    <row r="1" spans="2:11" ht="15" customHeight="1" x14ac:dyDescent="0.25">
      <c r="B1" s="34" t="s">
        <v>53</v>
      </c>
      <c r="C1" s="34"/>
      <c r="D1" s="34"/>
      <c r="E1" s="34"/>
      <c r="F1" s="34"/>
      <c r="G1" s="34"/>
      <c r="H1" s="34"/>
    </row>
    <row r="2" spans="2:11" ht="26.25" customHeight="1" x14ac:dyDescent="0.25">
      <c r="B2" s="34"/>
      <c r="C2" s="34"/>
      <c r="D2" s="34"/>
      <c r="E2" s="34"/>
      <c r="F2" s="34"/>
      <c r="G2" s="34"/>
      <c r="H2" s="34"/>
    </row>
    <row r="3" spans="2:11" ht="26.25" customHeight="1" x14ac:dyDescent="0.25">
      <c r="B3" s="34"/>
      <c r="C3" s="34"/>
      <c r="D3" s="34"/>
      <c r="E3" s="34"/>
      <c r="F3" s="34"/>
      <c r="G3" s="34"/>
      <c r="H3" s="34"/>
    </row>
    <row r="4" spans="2:11" x14ac:dyDescent="0.25">
      <c r="B4" s="18" t="s">
        <v>37</v>
      </c>
      <c r="C4" s="35"/>
      <c r="D4" s="36"/>
    </row>
    <row r="5" spans="2:11" x14ac:dyDescent="0.25">
      <c r="J5" s="6" t="s">
        <v>25</v>
      </c>
      <c r="K5" s="33">
        <f>'1. Avfallshåndtering'!H13</f>
        <v>0</v>
      </c>
    </row>
    <row r="6" spans="2:11" x14ac:dyDescent="0.25">
      <c r="J6" s="6" t="s">
        <v>26</v>
      </c>
      <c r="K6" s="33">
        <f>'2. Tømming - Lødingen kommune'!F27</f>
        <v>0</v>
      </c>
    </row>
    <row r="7" spans="2:11" x14ac:dyDescent="0.25">
      <c r="J7" s="6" t="s">
        <v>27</v>
      </c>
      <c r="K7" s="33">
        <f>'3. Leie av utstyr'!J21</f>
        <v>0</v>
      </c>
    </row>
    <row r="8" spans="2:11" x14ac:dyDescent="0.25">
      <c r="J8" s="6" t="s">
        <v>99</v>
      </c>
      <c r="K8" s="33">
        <f>'4. Andre tjenester'!F7</f>
        <v>0</v>
      </c>
    </row>
    <row r="9" spans="2:11" x14ac:dyDescent="0.25">
      <c r="J9" s="6" t="s">
        <v>2</v>
      </c>
      <c r="K9" s="33">
        <f>SUM(K5:K8)</f>
        <v>0</v>
      </c>
    </row>
  </sheetData>
  <sheetProtection sheet="1" objects="1" scenarios="1"/>
  <mergeCells count="2">
    <mergeCell ref="B1:H3"/>
    <mergeCell ref="C4:D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15"/>
  <sheetViews>
    <sheetView zoomScaleNormal="100" workbookViewId="0">
      <selection activeCell="F4" sqref="F4"/>
    </sheetView>
  </sheetViews>
  <sheetFormatPr baseColWidth="10" defaultColWidth="9.140625" defaultRowHeight="15" customHeight="1" x14ac:dyDescent="0.25"/>
  <cols>
    <col min="1" max="1" width="4.42578125" customWidth="1"/>
    <col min="2" max="2" width="12.140625" customWidth="1"/>
    <col min="3" max="3" width="39" customWidth="1"/>
    <col min="4" max="4" width="16.85546875" customWidth="1"/>
    <col min="5" max="5" width="11.140625" customWidth="1"/>
    <col min="6" max="6" width="17.42578125" style="41" customWidth="1"/>
    <col min="7" max="7" width="17.85546875" customWidth="1"/>
    <col min="8" max="8" width="15.5703125" customWidth="1"/>
  </cols>
  <sheetData>
    <row r="2" spans="2:8" ht="18.75" x14ac:dyDescent="0.3">
      <c r="B2" s="37" t="s">
        <v>0</v>
      </c>
      <c r="C2" s="38"/>
    </row>
    <row r="3" spans="2:8" s="2" customFormat="1" ht="30" customHeight="1" x14ac:dyDescent="0.25">
      <c r="B3" s="1" t="s">
        <v>3</v>
      </c>
      <c r="C3" s="1" t="s">
        <v>4</v>
      </c>
      <c r="D3" s="3" t="s">
        <v>60</v>
      </c>
      <c r="E3" s="3" t="s">
        <v>28</v>
      </c>
      <c r="F3" s="42" t="s">
        <v>41</v>
      </c>
      <c r="G3" s="1" t="s">
        <v>54</v>
      </c>
      <c r="H3" s="3" t="s">
        <v>18</v>
      </c>
    </row>
    <row r="4" spans="2:8" ht="15" customHeight="1" x14ac:dyDescent="0.25">
      <c r="B4" s="22" t="s">
        <v>76</v>
      </c>
      <c r="C4" s="13" t="s">
        <v>55</v>
      </c>
      <c r="D4" s="26">
        <v>0.1</v>
      </c>
      <c r="E4" s="13" t="s">
        <v>96</v>
      </c>
      <c r="F4" s="43"/>
      <c r="G4" s="23"/>
      <c r="H4" s="24">
        <f>D4*G4</f>
        <v>0</v>
      </c>
    </row>
    <row r="5" spans="2:8" ht="15" customHeight="1" x14ac:dyDescent="0.25">
      <c r="B5" s="22" t="s">
        <v>77</v>
      </c>
      <c r="C5" s="13" t="s">
        <v>56</v>
      </c>
      <c r="D5" s="26">
        <v>0.6</v>
      </c>
      <c r="E5" s="13" t="s">
        <v>96</v>
      </c>
      <c r="F5" s="43"/>
      <c r="G5" s="23"/>
      <c r="H5" s="24">
        <f t="shared" ref="H5:H12" si="0">D5*G5</f>
        <v>0</v>
      </c>
    </row>
    <row r="6" spans="2:8" ht="15" customHeight="1" x14ac:dyDescent="0.25">
      <c r="B6" s="22" t="s">
        <v>78</v>
      </c>
      <c r="C6" s="13" t="s">
        <v>57</v>
      </c>
      <c r="D6" s="26">
        <v>0.5</v>
      </c>
      <c r="E6" s="13" t="s">
        <v>96</v>
      </c>
      <c r="F6" s="43"/>
      <c r="G6" s="23"/>
      <c r="H6" s="24">
        <f t="shared" si="0"/>
        <v>0</v>
      </c>
    </row>
    <row r="7" spans="2:8" ht="15" customHeight="1" x14ac:dyDescent="0.25">
      <c r="B7" s="22" t="s">
        <v>79</v>
      </c>
      <c r="C7" s="13" t="s">
        <v>85</v>
      </c>
      <c r="D7" s="26">
        <v>0.5</v>
      </c>
      <c r="E7" s="13" t="s">
        <v>96</v>
      </c>
      <c r="F7" s="43"/>
      <c r="G7" s="23"/>
      <c r="H7" s="24">
        <f t="shared" si="0"/>
        <v>0</v>
      </c>
    </row>
    <row r="8" spans="2:8" ht="15" customHeight="1" x14ac:dyDescent="0.25">
      <c r="B8" s="22" t="s">
        <v>80</v>
      </c>
      <c r="C8" s="13" t="s">
        <v>58</v>
      </c>
      <c r="D8" s="26">
        <v>3</v>
      </c>
      <c r="E8" s="13" t="s">
        <v>96</v>
      </c>
      <c r="F8" s="43"/>
      <c r="G8" s="23"/>
      <c r="H8" s="24">
        <f t="shared" si="0"/>
        <v>0</v>
      </c>
    </row>
    <row r="9" spans="2:8" ht="15" customHeight="1" x14ac:dyDescent="0.25">
      <c r="B9" s="22" t="s">
        <v>81</v>
      </c>
      <c r="C9" s="13" t="s">
        <v>86</v>
      </c>
      <c r="D9" s="26">
        <v>1.2</v>
      </c>
      <c r="E9" s="13" t="s">
        <v>96</v>
      </c>
      <c r="F9" s="43"/>
      <c r="G9" s="23"/>
      <c r="H9" s="24">
        <f t="shared" si="0"/>
        <v>0</v>
      </c>
    </row>
    <row r="10" spans="2:8" ht="15" customHeight="1" x14ac:dyDescent="0.25">
      <c r="B10" s="22" t="s">
        <v>82</v>
      </c>
      <c r="C10" s="13" t="s">
        <v>59</v>
      </c>
      <c r="D10" s="26">
        <v>0.1</v>
      </c>
      <c r="E10" s="13" t="s">
        <v>96</v>
      </c>
      <c r="F10" s="43"/>
      <c r="G10" s="23"/>
      <c r="H10" s="24">
        <f t="shared" si="0"/>
        <v>0</v>
      </c>
    </row>
    <row r="11" spans="2:8" ht="15" customHeight="1" x14ac:dyDescent="0.25">
      <c r="B11" s="22" t="s">
        <v>83</v>
      </c>
      <c r="C11" s="13" t="s">
        <v>87</v>
      </c>
      <c r="D11" s="26">
        <v>1</v>
      </c>
      <c r="E11" s="13" t="s">
        <v>96</v>
      </c>
      <c r="F11" s="43"/>
      <c r="G11" s="23"/>
      <c r="H11" s="24">
        <f t="shared" si="0"/>
        <v>0</v>
      </c>
    </row>
    <row r="12" spans="2:8" ht="15" customHeight="1" x14ac:dyDescent="0.25">
      <c r="B12" s="22" t="s">
        <v>84</v>
      </c>
      <c r="C12" s="13" t="s">
        <v>88</v>
      </c>
      <c r="D12" s="26">
        <v>30</v>
      </c>
      <c r="E12" s="13" t="s">
        <v>96</v>
      </c>
      <c r="F12" s="43"/>
      <c r="G12" s="23"/>
      <c r="H12" s="24">
        <f t="shared" si="0"/>
        <v>0</v>
      </c>
    </row>
    <row r="13" spans="2:8" ht="15" customHeight="1" x14ac:dyDescent="0.25">
      <c r="G13" s="25" t="s">
        <v>94</v>
      </c>
      <c r="H13" s="24">
        <f>SUM(H4:H12)</f>
        <v>0</v>
      </c>
    </row>
    <row r="15" spans="2:8" ht="15" customHeight="1" x14ac:dyDescent="0.25">
      <c r="B15" t="s">
        <v>95</v>
      </c>
    </row>
  </sheetData>
  <sheetProtection sheet="1" objects="1" scenarios="1"/>
  <mergeCells count="1">
    <mergeCell ref="B2:C2"/>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5B1D6-DEA1-4149-8653-BE642C2AFF2A}">
  <dimension ref="A2:H31"/>
  <sheetViews>
    <sheetView zoomScaleNormal="100" workbookViewId="0">
      <selection activeCell="D4" sqref="D4"/>
    </sheetView>
  </sheetViews>
  <sheetFormatPr baseColWidth="10" defaultColWidth="11.42578125" defaultRowHeight="15" x14ac:dyDescent="0.25"/>
  <cols>
    <col min="1" max="1" width="36.42578125" style="4" bestFit="1" customWidth="1"/>
    <col min="3" max="3" width="18.7109375" customWidth="1"/>
    <col min="4" max="4" width="18.7109375" style="41" customWidth="1"/>
    <col min="5" max="5" width="18.140625" customWidth="1"/>
    <col min="6" max="6" width="26.42578125" bestFit="1" customWidth="1"/>
  </cols>
  <sheetData>
    <row r="2" spans="1:8" ht="18.75" x14ac:dyDescent="0.3">
      <c r="A2" s="10" t="s">
        <v>33</v>
      </c>
    </row>
    <row r="3" spans="1:8" ht="31.5" x14ac:dyDescent="0.25">
      <c r="A3" s="1" t="s">
        <v>20</v>
      </c>
      <c r="B3" s="1" t="s">
        <v>7</v>
      </c>
      <c r="C3" s="3" t="s">
        <v>22</v>
      </c>
      <c r="D3" s="42" t="s">
        <v>41</v>
      </c>
      <c r="E3" s="3" t="s">
        <v>21</v>
      </c>
      <c r="F3" s="3" t="s">
        <v>24</v>
      </c>
      <c r="G3" s="11"/>
      <c r="H3" s="11"/>
    </row>
    <row r="4" spans="1:8" ht="15.75" customHeight="1" x14ac:dyDescent="0.25">
      <c r="A4" s="12" t="s">
        <v>68</v>
      </c>
      <c r="B4" s="13" t="s">
        <v>90</v>
      </c>
      <c r="C4" s="13">
        <v>52</v>
      </c>
      <c r="D4" s="39"/>
      <c r="E4" s="27"/>
      <c r="F4" s="24">
        <f>E4*C4</f>
        <v>0</v>
      </c>
      <c r="G4" s="11"/>
      <c r="H4" s="11"/>
    </row>
    <row r="5" spans="1:8" ht="15.75" customHeight="1" x14ac:dyDescent="0.25">
      <c r="A5" s="12" t="s">
        <v>93</v>
      </c>
      <c r="B5" s="13" t="s">
        <v>61</v>
      </c>
      <c r="C5" s="13">
        <v>26</v>
      </c>
      <c r="D5" s="39"/>
      <c r="E5" s="27"/>
      <c r="F5" s="24">
        <f t="shared" ref="F5:F26" si="0">E5*C5</f>
        <v>0</v>
      </c>
      <c r="G5" s="11"/>
      <c r="H5" s="11"/>
    </row>
    <row r="6" spans="1:8" ht="15.75" customHeight="1" x14ac:dyDescent="0.25">
      <c r="A6" s="12" t="s">
        <v>68</v>
      </c>
      <c r="B6" s="13" t="s">
        <v>89</v>
      </c>
      <c r="C6" s="13">
        <v>156</v>
      </c>
      <c r="D6" s="39"/>
      <c r="E6" s="27"/>
      <c r="F6" s="24">
        <f t="shared" si="0"/>
        <v>0</v>
      </c>
      <c r="G6" s="11"/>
      <c r="H6" s="11"/>
    </row>
    <row r="7" spans="1:8" ht="15.75" customHeight="1" x14ac:dyDescent="0.25">
      <c r="A7" s="12" t="s">
        <v>68</v>
      </c>
      <c r="B7" s="13" t="s">
        <v>11</v>
      </c>
      <c r="C7" s="13">
        <v>104</v>
      </c>
      <c r="D7" s="39"/>
      <c r="E7" s="27"/>
      <c r="F7" s="24">
        <f t="shared" si="0"/>
        <v>0</v>
      </c>
      <c r="G7" s="11"/>
      <c r="H7" s="11"/>
    </row>
    <row r="8" spans="1:8" ht="15.75" customHeight="1" x14ac:dyDescent="0.25">
      <c r="A8" s="12" t="s">
        <v>68</v>
      </c>
      <c r="B8" s="13" t="s">
        <v>62</v>
      </c>
      <c r="C8" s="13">
        <v>104</v>
      </c>
      <c r="D8" s="39"/>
      <c r="E8" s="27"/>
      <c r="F8" s="24">
        <f t="shared" si="0"/>
        <v>0</v>
      </c>
      <c r="G8" s="11"/>
      <c r="H8" s="11"/>
    </row>
    <row r="9" spans="1:8" ht="15.75" customHeight="1" x14ac:dyDescent="0.25">
      <c r="A9" s="12" t="s">
        <v>68</v>
      </c>
      <c r="B9" s="13" t="s">
        <v>12</v>
      </c>
      <c r="C9" s="13"/>
      <c r="D9" s="39"/>
      <c r="E9" s="27"/>
      <c r="F9" s="24">
        <f t="shared" si="0"/>
        <v>0</v>
      </c>
      <c r="G9" s="11"/>
      <c r="H9" s="11"/>
    </row>
    <row r="10" spans="1:8" ht="15.75" customHeight="1" x14ac:dyDescent="0.25">
      <c r="A10" s="12" t="s">
        <v>68</v>
      </c>
      <c r="B10" s="13" t="s">
        <v>10</v>
      </c>
      <c r="C10" s="13">
        <v>78</v>
      </c>
      <c r="D10" s="39"/>
      <c r="E10" s="27"/>
      <c r="F10" s="24">
        <f t="shared" si="0"/>
        <v>0</v>
      </c>
      <c r="G10" s="11"/>
      <c r="H10" s="11"/>
    </row>
    <row r="11" spans="1:8" ht="15.75" customHeight="1" x14ac:dyDescent="0.25">
      <c r="A11" s="12" t="s">
        <v>91</v>
      </c>
      <c r="B11" s="13" t="s">
        <v>74</v>
      </c>
      <c r="C11" s="13">
        <v>99</v>
      </c>
      <c r="D11" s="39"/>
      <c r="E11" s="27"/>
      <c r="F11" s="24">
        <f t="shared" si="0"/>
        <v>0</v>
      </c>
      <c r="G11" s="11"/>
      <c r="H11" s="11"/>
    </row>
    <row r="12" spans="1:8" ht="15.75" customHeight="1" x14ac:dyDescent="0.25">
      <c r="A12" s="12" t="s">
        <v>91</v>
      </c>
      <c r="B12" s="13" t="s">
        <v>92</v>
      </c>
      <c r="C12" s="13">
        <v>52</v>
      </c>
      <c r="D12" s="39"/>
      <c r="E12" s="27"/>
      <c r="F12" s="24">
        <f t="shared" si="0"/>
        <v>0</v>
      </c>
      <c r="G12" s="11"/>
      <c r="H12" s="11"/>
    </row>
    <row r="13" spans="1:8" ht="15.75" customHeight="1" x14ac:dyDescent="0.25">
      <c r="A13" s="12" t="s">
        <v>69</v>
      </c>
      <c r="B13" s="13" t="s">
        <v>45</v>
      </c>
      <c r="C13" s="13"/>
      <c r="D13" s="39"/>
      <c r="E13" s="27"/>
      <c r="F13" s="24">
        <f t="shared" si="0"/>
        <v>0</v>
      </c>
      <c r="G13" s="11"/>
      <c r="H13" s="11"/>
    </row>
    <row r="14" spans="1:8" ht="15.75" customHeight="1" x14ac:dyDescent="0.25">
      <c r="A14" s="12" t="s">
        <v>63</v>
      </c>
      <c r="B14" s="13" t="s">
        <v>64</v>
      </c>
      <c r="C14" s="13"/>
      <c r="D14" s="39"/>
      <c r="E14" s="27"/>
      <c r="F14" s="24">
        <f t="shared" si="0"/>
        <v>0</v>
      </c>
      <c r="G14" s="11"/>
      <c r="H14" s="11"/>
    </row>
    <row r="15" spans="1:8" ht="15.75" customHeight="1" x14ac:dyDescent="0.25">
      <c r="A15" s="12" t="s">
        <v>75</v>
      </c>
      <c r="B15" s="13" t="s">
        <v>65</v>
      </c>
      <c r="C15" s="13"/>
      <c r="D15" s="39"/>
      <c r="E15" s="27"/>
      <c r="F15" s="24">
        <f t="shared" si="0"/>
        <v>0</v>
      </c>
      <c r="G15" s="11"/>
      <c r="H15" s="11"/>
    </row>
    <row r="16" spans="1:8" ht="15.75" customHeight="1" x14ac:dyDescent="0.25">
      <c r="A16" s="12" t="s">
        <v>66</v>
      </c>
      <c r="B16" s="13" t="s">
        <v>15</v>
      </c>
      <c r="C16" s="13">
        <v>2</v>
      </c>
      <c r="D16" s="39"/>
      <c r="E16" s="27"/>
      <c r="F16" s="24">
        <f t="shared" si="0"/>
        <v>0</v>
      </c>
      <c r="G16" s="11"/>
      <c r="H16" s="11"/>
    </row>
    <row r="17" spans="1:8" ht="15.75" customHeight="1" x14ac:dyDescent="0.25">
      <c r="A17" s="12" t="s">
        <v>67</v>
      </c>
      <c r="B17" s="13"/>
      <c r="C17" s="13">
        <v>6</v>
      </c>
      <c r="D17" s="39"/>
      <c r="E17" s="27"/>
      <c r="F17" s="24">
        <f t="shared" si="0"/>
        <v>0</v>
      </c>
      <c r="G17" s="11"/>
      <c r="H17" s="11"/>
    </row>
    <row r="18" spans="1:8" ht="15.75" customHeight="1" x14ac:dyDescent="0.25">
      <c r="A18" s="12" t="s">
        <v>70</v>
      </c>
      <c r="B18" s="13" t="s">
        <v>71</v>
      </c>
      <c r="C18" s="13"/>
      <c r="D18" s="39"/>
      <c r="E18" s="27"/>
      <c r="F18" s="24">
        <f t="shared" si="0"/>
        <v>0</v>
      </c>
      <c r="G18" s="11"/>
      <c r="H18" s="11"/>
    </row>
    <row r="19" spans="1:8" ht="15.75" customHeight="1" x14ac:dyDescent="0.25">
      <c r="A19" s="12" t="s">
        <v>43</v>
      </c>
      <c r="B19" s="13" t="s">
        <v>11</v>
      </c>
      <c r="C19" s="13"/>
      <c r="D19" s="39"/>
      <c r="E19" s="27"/>
      <c r="F19" s="24">
        <f t="shared" si="0"/>
        <v>0</v>
      </c>
      <c r="G19" s="11"/>
      <c r="H19" s="11"/>
    </row>
    <row r="20" spans="1:8" ht="15.75" customHeight="1" x14ac:dyDescent="0.25">
      <c r="A20" s="12" t="s">
        <v>13</v>
      </c>
      <c r="B20" s="13" t="s">
        <v>14</v>
      </c>
      <c r="C20" s="13">
        <v>6</v>
      </c>
      <c r="D20" s="39"/>
      <c r="E20" s="27"/>
      <c r="F20" s="24">
        <f t="shared" si="0"/>
        <v>0</v>
      </c>
      <c r="G20" s="11"/>
      <c r="H20" s="11"/>
    </row>
    <row r="21" spans="1:8" ht="15.75" customHeight="1" x14ac:dyDescent="0.25">
      <c r="A21" s="12" t="s">
        <v>35</v>
      </c>
      <c r="B21" s="13" t="s">
        <v>46</v>
      </c>
      <c r="C21" s="13">
        <v>20</v>
      </c>
      <c r="D21" s="39"/>
      <c r="E21" s="27"/>
      <c r="F21" s="24">
        <f t="shared" si="0"/>
        <v>0</v>
      </c>
      <c r="G21" s="11"/>
      <c r="H21" s="11"/>
    </row>
    <row r="22" spans="1:8" ht="15.75" customHeight="1" x14ac:dyDescent="0.25">
      <c r="A22" s="12" t="s">
        <v>16</v>
      </c>
      <c r="B22" s="13" t="s">
        <v>44</v>
      </c>
      <c r="C22" s="13"/>
      <c r="D22" s="39"/>
      <c r="E22" s="27"/>
      <c r="F22" s="24">
        <f t="shared" si="0"/>
        <v>0</v>
      </c>
      <c r="G22" s="11"/>
      <c r="H22" s="11"/>
    </row>
    <row r="23" spans="1:8" ht="15.75" customHeight="1" x14ac:dyDescent="0.25">
      <c r="A23" s="12" t="s">
        <v>23</v>
      </c>
      <c r="B23" s="13" t="s">
        <v>49</v>
      </c>
      <c r="C23" s="13">
        <v>3</v>
      </c>
      <c r="D23" s="39"/>
      <c r="E23" s="27"/>
      <c r="F23" s="24">
        <f t="shared" si="0"/>
        <v>0</v>
      </c>
      <c r="G23" s="11"/>
      <c r="H23" s="11"/>
    </row>
    <row r="24" spans="1:8" ht="15.75" customHeight="1" x14ac:dyDescent="0.25">
      <c r="A24" s="14" t="s">
        <v>5</v>
      </c>
      <c r="B24" s="13" t="s">
        <v>50</v>
      </c>
      <c r="C24" s="13"/>
      <c r="D24" s="39"/>
      <c r="E24" s="27"/>
      <c r="F24" s="24">
        <f t="shared" si="0"/>
        <v>0</v>
      </c>
      <c r="G24" s="11"/>
      <c r="H24" s="11"/>
    </row>
    <row r="25" spans="1:8" ht="15.75" customHeight="1" x14ac:dyDescent="0.25">
      <c r="A25" s="14" t="s">
        <v>31</v>
      </c>
      <c r="B25" s="13" t="s">
        <v>50</v>
      </c>
      <c r="C25" s="13"/>
      <c r="D25" s="39"/>
      <c r="E25" s="27"/>
      <c r="F25" s="24">
        <f t="shared" si="0"/>
        <v>0</v>
      </c>
      <c r="G25" s="11"/>
      <c r="H25" s="11"/>
    </row>
    <row r="26" spans="1:8" ht="15.75" customHeight="1" x14ac:dyDescent="0.25">
      <c r="A26" s="19" t="s">
        <v>47</v>
      </c>
      <c r="B26" s="19" t="s">
        <v>48</v>
      </c>
      <c r="C26" s="19"/>
      <c r="D26" s="44"/>
      <c r="E26" s="27"/>
      <c r="F26" s="24">
        <f t="shared" si="0"/>
        <v>0</v>
      </c>
      <c r="G26" s="11"/>
      <c r="H26" s="11"/>
    </row>
    <row r="27" spans="1:8" ht="13.9" customHeight="1" x14ac:dyDescent="0.25">
      <c r="A27" s="15" t="s">
        <v>38</v>
      </c>
      <c r="B27" s="15"/>
      <c r="C27" s="20"/>
      <c r="D27" s="45"/>
      <c r="E27" s="29"/>
      <c r="F27" s="30">
        <f>SUM(F4:F23)</f>
        <v>0</v>
      </c>
      <c r="G27" s="11"/>
      <c r="H27" s="11"/>
    </row>
    <row r="28" spans="1:8" ht="13.9" customHeight="1" x14ac:dyDescent="0.25">
      <c r="A28" s="8"/>
      <c r="B28" s="9"/>
    </row>
    <row r="29" spans="1:8" ht="13.9" customHeight="1" x14ac:dyDescent="0.25">
      <c r="A29" s="8"/>
      <c r="B29" s="9"/>
    </row>
    <row r="30" spans="1:8" ht="13.9" customHeight="1" x14ac:dyDescent="0.25">
      <c r="A30" s="8"/>
      <c r="B30" s="9"/>
    </row>
    <row r="31" spans="1:8" ht="13.9" customHeight="1" x14ac:dyDescent="0.25">
      <c r="A31" s="8"/>
      <c r="B31" s="9"/>
    </row>
  </sheetData>
  <sheetProtection sheet="1" objects="1" scenarios="1"/>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7310C-9DC2-4519-9463-688A1B4DF28D}">
  <dimension ref="A1:J23"/>
  <sheetViews>
    <sheetView zoomScaleNormal="100" workbookViewId="0">
      <selection activeCell="E4" sqref="E4"/>
    </sheetView>
  </sheetViews>
  <sheetFormatPr baseColWidth="10" defaultRowHeight="15" x14ac:dyDescent="0.25"/>
  <cols>
    <col min="1" max="1" width="36.140625" customWidth="1"/>
    <col min="2" max="2" width="11.28515625" customWidth="1"/>
    <col min="3" max="4" width="15.85546875" customWidth="1"/>
    <col min="5" max="5" width="19.7109375" style="41" customWidth="1"/>
    <col min="6" max="6" width="18.28515625" customWidth="1"/>
    <col min="7" max="7" width="19.5703125" customWidth="1"/>
    <col min="8" max="8" width="25.140625" customWidth="1"/>
    <col min="9" max="9" width="20" bestFit="1" customWidth="1"/>
    <col min="10" max="10" width="18.28515625" customWidth="1"/>
  </cols>
  <sheetData>
    <row r="1" spans="1:10" x14ac:dyDescent="0.25">
      <c r="A1" s="4"/>
    </row>
    <row r="2" spans="1:10" ht="18.75" x14ac:dyDescent="0.3">
      <c r="A2" s="7" t="s">
        <v>52</v>
      </c>
    </row>
    <row r="3" spans="1:10" ht="31.5" x14ac:dyDescent="0.25">
      <c r="A3" s="5" t="s">
        <v>6</v>
      </c>
      <c r="B3" s="3" t="s">
        <v>7</v>
      </c>
      <c r="C3" s="3" t="s">
        <v>97</v>
      </c>
      <c r="D3" s="3" t="s">
        <v>98</v>
      </c>
      <c r="E3" s="42" t="s">
        <v>42</v>
      </c>
      <c r="F3" s="3" t="s">
        <v>39</v>
      </c>
      <c r="G3" s="3" t="s">
        <v>40</v>
      </c>
      <c r="H3" s="3" t="s">
        <v>9</v>
      </c>
      <c r="I3" s="3" t="s">
        <v>36</v>
      </c>
    </row>
    <row r="4" spans="1:10" ht="15.75" x14ac:dyDescent="0.25">
      <c r="A4" s="12" t="s">
        <v>68</v>
      </c>
      <c r="B4" s="13" t="s">
        <v>90</v>
      </c>
      <c r="C4" s="13">
        <v>2</v>
      </c>
      <c r="D4" s="13">
        <f>C4*12</f>
        <v>24</v>
      </c>
      <c r="E4" s="39"/>
      <c r="F4" s="28"/>
      <c r="G4" s="28"/>
      <c r="H4" s="24">
        <f>D4*F4</f>
        <v>0</v>
      </c>
      <c r="I4" s="24">
        <f>C4*G4</f>
        <v>0</v>
      </c>
      <c r="J4" s="31"/>
    </row>
    <row r="5" spans="1:10" ht="15.75" x14ac:dyDescent="0.25">
      <c r="A5" s="12" t="s">
        <v>93</v>
      </c>
      <c r="B5" s="13" t="s">
        <v>61</v>
      </c>
      <c r="C5" s="13">
        <v>1</v>
      </c>
      <c r="D5" s="13">
        <f t="shared" ref="D5:D20" si="0">C5*12</f>
        <v>12</v>
      </c>
      <c r="E5" s="39"/>
      <c r="F5" s="28"/>
      <c r="G5" s="28"/>
      <c r="H5" s="24">
        <f t="shared" ref="H5:H20" si="1">D5*F5</f>
        <v>0</v>
      </c>
      <c r="I5" s="24">
        <f t="shared" ref="I5:I20" si="2">C5*G5</f>
        <v>0</v>
      </c>
      <c r="J5" s="31"/>
    </row>
    <row r="6" spans="1:10" ht="15.75" x14ac:dyDescent="0.25">
      <c r="A6" s="12" t="s">
        <v>68</v>
      </c>
      <c r="B6" s="13" t="s">
        <v>89</v>
      </c>
      <c r="C6" s="13">
        <v>10</v>
      </c>
      <c r="D6" s="13">
        <f t="shared" si="0"/>
        <v>120</v>
      </c>
      <c r="E6" s="39"/>
      <c r="F6" s="28"/>
      <c r="G6" s="28"/>
      <c r="H6" s="24">
        <f t="shared" si="1"/>
        <v>0</v>
      </c>
      <c r="I6" s="24">
        <f t="shared" si="2"/>
        <v>0</v>
      </c>
      <c r="J6" s="31"/>
    </row>
    <row r="7" spans="1:10" ht="15.75" x14ac:dyDescent="0.25">
      <c r="A7" s="12" t="s">
        <v>68</v>
      </c>
      <c r="B7" s="13" t="s">
        <v>11</v>
      </c>
      <c r="C7" s="13">
        <v>4</v>
      </c>
      <c r="D7" s="13">
        <f t="shared" si="0"/>
        <v>48</v>
      </c>
      <c r="E7" s="39"/>
      <c r="F7" s="28"/>
      <c r="G7" s="28"/>
      <c r="H7" s="24">
        <f t="shared" si="1"/>
        <v>0</v>
      </c>
      <c r="I7" s="24">
        <f t="shared" si="2"/>
        <v>0</v>
      </c>
      <c r="J7" s="31"/>
    </row>
    <row r="8" spans="1:10" ht="15.75" x14ac:dyDescent="0.25">
      <c r="A8" s="12" t="s">
        <v>68</v>
      </c>
      <c r="B8" s="13" t="s">
        <v>62</v>
      </c>
      <c r="C8" s="13">
        <v>4</v>
      </c>
      <c r="D8" s="13">
        <f t="shared" si="0"/>
        <v>48</v>
      </c>
      <c r="E8" s="39"/>
      <c r="F8" s="28"/>
      <c r="G8" s="28"/>
      <c r="H8" s="24">
        <f t="shared" si="1"/>
        <v>0</v>
      </c>
      <c r="I8" s="24">
        <f t="shared" si="2"/>
        <v>0</v>
      </c>
      <c r="J8" s="31"/>
    </row>
    <row r="9" spans="1:10" ht="15.75" x14ac:dyDescent="0.25">
      <c r="A9" s="12" t="s">
        <v>68</v>
      </c>
      <c r="B9" s="13" t="s">
        <v>10</v>
      </c>
      <c r="C9" s="13">
        <v>4</v>
      </c>
      <c r="D9" s="13">
        <f t="shared" si="0"/>
        <v>48</v>
      </c>
      <c r="E9" s="39"/>
      <c r="F9" s="28"/>
      <c r="G9" s="28"/>
      <c r="H9" s="24">
        <f t="shared" si="1"/>
        <v>0</v>
      </c>
      <c r="I9" s="24">
        <f t="shared" si="2"/>
        <v>0</v>
      </c>
      <c r="J9" s="31"/>
    </row>
    <row r="10" spans="1:10" ht="15.75" x14ac:dyDescent="0.25">
      <c r="A10" s="12" t="s">
        <v>91</v>
      </c>
      <c r="B10" s="13" t="s">
        <v>74</v>
      </c>
      <c r="C10" s="13">
        <v>5</v>
      </c>
      <c r="D10" s="13">
        <f t="shared" si="0"/>
        <v>60</v>
      </c>
      <c r="E10" s="39"/>
      <c r="F10" s="28"/>
      <c r="G10" s="28"/>
      <c r="H10" s="24">
        <f t="shared" si="1"/>
        <v>0</v>
      </c>
      <c r="I10" s="24">
        <f t="shared" si="2"/>
        <v>0</v>
      </c>
      <c r="J10" s="31"/>
    </row>
    <row r="11" spans="1:10" ht="15.75" x14ac:dyDescent="0.25">
      <c r="A11" s="12" t="s">
        <v>91</v>
      </c>
      <c r="B11" s="13" t="s">
        <v>92</v>
      </c>
      <c r="C11" s="13">
        <v>1</v>
      </c>
      <c r="D11" s="13">
        <f t="shared" si="0"/>
        <v>12</v>
      </c>
      <c r="E11" s="39"/>
      <c r="F11" s="28"/>
      <c r="G11" s="28"/>
      <c r="H11" s="24">
        <f t="shared" si="1"/>
        <v>0</v>
      </c>
      <c r="I11" s="24">
        <f t="shared" si="2"/>
        <v>0</v>
      </c>
      <c r="J11" s="31"/>
    </row>
    <row r="12" spans="1:10" ht="15.75" x14ac:dyDescent="0.25">
      <c r="A12" s="12" t="s">
        <v>66</v>
      </c>
      <c r="B12" s="13" t="s">
        <v>15</v>
      </c>
      <c r="C12" s="13">
        <v>1</v>
      </c>
      <c r="D12" s="13">
        <f t="shared" si="0"/>
        <v>12</v>
      </c>
      <c r="E12" s="39"/>
      <c r="F12" s="28"/>
      <c r="G12" s="28"/>
      <c r="H12" s="24">
        <f t="shared" si="1"/>
        <v>0</v>
      </c>
      <c r="I12" s="24">
        <f t="shared" si="2"/>
        <v>0</v>
      </c>
      <c r="J12" s="31"/>
    </row>
    <row r="13" spans="1:10" ht="15.75" x14ac:dyDescent="0.25">
      <c r="A13" s="12" t="s">
        <v>67</v>
      </c>
      <c r="B13" s="13"/>
      <c r="C13" s="13">
        <v>1</v>
      </c>
      <c r="D13" s="13">
        <f t="shared" si="0"/>
        <v>12</v>
      </c>
      <c r="E13" s="39"/>
      <c r="F13" s="28"/>
      <c r="G13" s="28"/>
      <c r="H13" s="24">
        <f t="shared" si="1"/>
        <v>0</v>
      </c>
      <c r="I13" s="24">
        <f t="shared" si="2"/>
        <v>0</v>
      </c>
      <c r="J13" s="31"/>
    </row>
    <row r="14" spans="1:10" ht="15.75" x14ac:dyDescent="0.25">
      <c r="A14" s="12" t="s">
        <v>70</v>
      </c>
      <c r="B14" s="13" t="s">
        <v>71</v>
      </c>
      <c r="C14" s="13"/>
      <c r="D14" s="13">
        <f t="shared" si="0"/>
        <v>0</v>
      </c>
      <c r="E14" s="39"/>
      <c r="F14" s="28"/>
      <c r="G14" s="28"/>
      <c r="H14" s="24">
        <f t="shared" si="1"/>
        <v>0</v>
      </c>
      <c r="I14" s="24">
        <f t="shared" si="2"/>
        <v>0</v>
      </c>
      <c r="J14" s="31"/>
    </row>
    <row r="15" spans="1:10" ht="15.75" x14ac:dyDescent="0.25">
      <c r="A15" s="12" t="s">
        <v>13</v>
      </c>
      <c r="B15" s="13" t="s">
        <v>14</v>
      </c>
      <c r="C15" s="13">
        <v>1</v>
      </c>
      <c r="D15" s="13">
        <f t="shared" si="0"/>
        <v>12</v>
      </c>
      <c r="E15" s="39"/>
      <c r="F15" s="28"/>
      <c r="G15" s="28"/>
      <c r="H15" s="24">
        <f t="shared" si="1"/>
        <v>0</v>
      </c>
      <c r="I15" s="24">
        <f t="shared" si="2"/>
        <v>0</v>
      </c>
      <c r="J15" s="31"/>
    </row>
    <row r="16" spans="1:10" ht="15.75" x14ac:dyDescent="0.25">
      <c r="A16" s="12" t="s">
        <v>35</v>
      </c>
      <c r="B16" s="13" t="s">
        <v>46</v>
      </c>
      <c r="C16" s="13">
        <v>5</v>
      </c>
      <c r="D16" s="13">
        <f t="shared" si="0"/>
        <v>60</v>
      </c>
      <c r="E16" s="39"/>
      <c r="F16" s="28"/>
      <c r="G16" s="28"/>
      <c r="H16" s="24">
        <f t="shared" si="1"/>
        <v>0</v>
      </c>
      <c r="I16" s="24">
        <f t="shared" si="2"/>
        <v>0</v>
      </c>
      <c r="J16" s="31"/>
    </row>
    <row r="17" spans="1:10" ht="15.75" x14ac:dyDescent="0.25">
      <c r="A17" s="13" t="s">
        <v>100</v>
      </c>
      <c r="B17" s="13" t="s">
        <v>101</v>
      </c>
      <c r="C17" s="13"/>
      <c r="D17" s="13">
        <f t="shared" si="0"/>
        <v>0</v>
      </c>
      <c r="E17" s="39"/>
      <c r="F17" s="28"/>
      <c r="G17" s="28"/>
      <c r="H17" s="24">
        <f t="shared" si="1"/>
        <v>0</v>
      </c>
      <c r="I17" s="24">
        <f t="shared" si="2"/>
        <v>0</v>
      </c>
      <c r="J17" s="31"/>
    </row>
    <row r="18" spans="1:10" ht="15.75" x14ac:dyDescent="0.25">
      <c r="A18" s="14" t="s">
        <v>5</v>
      </c>
      <c r="B18" s="13" t="s">
        <v>50</v>
      </c>
      <c r="C18" s="13"/>
      <c r="D18" s="13">
        <f t="shared" si="0"/>
        <v>0</v>
      </c>
      <c r="E18" s="39"/>
      <c r="F18" s="28"/>
      <c r="G18" s="28"/>
      <c r="H18" s="24">
        <f t="shared" si="1"/>
        <v>0</v>
      </c>
      <c r="I18" s="24">
        <f t="shared" si="2"/>
        <v>0</v>
      </c>
      <c r="J18" s="31"/>
    </row>
    <row r="19" spans="1:10" ht="15.75" x14ac:dyDescent="0.25">
      <c r="A19" s="14" t="s">
        <v>31</v>
      </c>
      <c r="B19" s="13" t="s">
        <v>50</v>
      </c>
      <c r="C19" s="13"/>
      <c r="D19" s="13">
        <f t="shared" si="0"/>
        <v>0</v>
      </c>
      <c r="E19" s="39"/>
      <c r="F19" s="28"/>
      <c r="G19" s="28"/>
      <c r="H19" s="24">
        <f t="shared" si="1"/>
        <v>0</v>
      </c>
      <c r="I19" s="24">
        <f t="shared" si="2"/>
        <v>0</v>
      </c>
      <c r="J19" s="31"/>
    </row>
    <row r="20" spans="1:10" ht="15.75" x14ac:dyDescent="0.25">
      <c r="A20" s="19" t="s">
        <v>47</v>
      </c>
      <c r="B20" s="19" t="s">
        <v>48</v>
      </c>
      <c r="C20" s="13"/>
      <c r="D20" s="13">
        <f t="shared" si="0"/>
        <v>0</v>
      </c>
      <c r="E20" s="39"/>
      <c r="F20" s="28"/>
      <c r="G20" s="28"/>
      <c r="H20" s="24">
        <f t="shared" si="1"/>
        <v>0</v>
      </c>
      <c r="I20" s="24">
        <f t="shared" si="2"/>
        <v>0</v>
      </c>
      <c r="J20" s="31"/>
    </row>
    <row r="21" spans="1:10" ht="15.75" x14ac:dyDescent="0.25">
      <c r="A21" s="15" t="s">
        <v>2</v>
      </c>
      <c r="B21" s="16"/>
      <c r="C21" s="21"/>
      <c r="D21" s="21"/>
      <c r="E21" s="46"/>
      <c r="F21" s="17"/>
      <c r="G21" s="17"/>
      <c r="H21" s="30">
        <f>SUM(H4:H20)</f>
        <v>0</v>
      </c>
      <c r="I21" s="30">
        <f>SUM(I4:I20)</f>
        <v>0</v>
      </c>
      <c r="J21" s="30">
        <f>SUM(H21:I21)</f>
        <v>0</v>
      </c>
    </row>
    <row r="23" spans="1:10" x14ac:dyDescent="0.25">
      <c r="A23" t="s">
        <v>51</v>
      </c>
    </row>
  </sheetData>
  <sheetProtection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9BFEA-13A1-4F5D-B73B-437004D546E5}">
  <dimension ref="A2:F7"/>
  <sheetViews>
    <sheetView zoomScaleNormal="100" workbookViewId="0">
      <selection activeCell="D4" sqref="D4"/>
    </sheetView>
  </sheetViews>
  <sheetFormatPr baseColWidth="10" defaultColWidth="11.42578125" defaultRowHeight="15" x14ac:dyDescent="0.25"/>
  <cols>
    <col min="1" max="1" width="40.7109375" style="4" customWidth="1"/>
    <col min="2" max="2" width="21.5703125" customWidth="1"/>
    <col min="3" max="3" width="13.7109375" customWidth="1"/>
    <col min="4" max="5" width="17.85546875" customWidth="1"/>
    <col min="6" max="6" width="21.5703125" customWidth="1"/>
  </cols>
  <sheetData>
    <row r="2" spans="1:6" ht="18.75" x14ac:dyDescent="0.3">
      <c r="A2" s="7" t="s">
        <v>1</v>
      </c>
    </row>
    <row r="3" spans="1:6" ht="15.75" x14ac:dyDescent="0.25">
      <c r="A3" s="5" t="s">
        <v>6</v>
      </c>
      <c r="B3" s="3" t="s">
        <v>28</v>
      </c>
      <c r="C3" s="3" t="s">
        <v>8</v>
      </c>
      <c r="D3" s="3" t="s">
        <v>41</v>
      </c>
      <c r="E3" s="3" t="s">
        <v>17</v>
      </c>
      <c r="F3" s="3" t="s">
        <v>18</v>
      </c>
    </row>
    <row r="4" spans="1:6" ht="15.75" x14ac:dyDescent="0.25">
      <c r="A4" s="13" t="s">
        <v>34</v>
      </c>
      <c r="B4" s="13" t="s">
        <v>29</v>
      </c>
      <c r="C4" s="13">
        <v>10</v>
      </c>
      <c r="D4" s="39"/>
      <c r="E4" s="40"/>
      <c r="F4" s="24">
        <f t="shared" ref="F4:F6" si="0">E4*C4</f>
        <v>0</v>
      </c>
    </row>
    <row r="5" spans="1:6" ht="15.75" x14ac:dyDescent="0.25">
      <c r="A5" s="13" t="s">
        <v>73</v>
      </c>
      <c r="B5" s="13" t="s">
        <v>72</v>
      </c>
      <c r="C5" s="13">
        <v>2</v>
      </c>
      <c r="D5" s="39"/>
      <c r="E5" s="40"/>
      <c r="F5" s="24">
        <f t="shared" si="0"/>
        <v>0</v>
      </c>
    </row>
    <row r="6" spans="1:6" ht="15.75" x14ac:dyDescent="0.25">
      <c r="A6" s="13" t="s">
        <v>32</v>
      </c>
      <c r="B6" s="13" t="s">
        <v>30</v>
      </c>
      <c r="C6" s="19">
        <v>5</v>
      </c>
      <c r="D6" s="39"/>
      <c r="E6" s="40"/>
      <c r="F6" s="24">
        <f t="shared" si="0"/>
        <v>0</v>
      </c>
    </row>
    <row r="7" spans="1:6" ht="13.9" customHeight="1" x14ac:dyDescent="0.25">
      <c r="A7" s="15" t="s">
        <v>19</v>
      </c>
      <c r="B7" s="16"/>
      <c r="C7" s="16"/>
      <c r="D7" s="16"/>
      <c r="E7" s="32"/>
      <c r="F7" s="30">
        <f>SUM(F4:F6)</f>
        <v>0</v>
      </c>
    </row>
  </sheetData>
  <sheetProtection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36B41E076CDB24FAAABC4325333B1F5" ma:contentTypeVersion="17" ma:contentTypeDescription="Opprett et nytt dokument." ma:contentTypeScope="" ma:versionID="9ba19da28d22f10f9b79737f31ef37c4">
  <xsd:schema xmlns:xsd="http://www.w3.org/2001/XMLSchema" xmlns:xs="http://www.w3.org/2001/XMLSchema" xmlns:p="http://schemas.microsoft.com/office/2006/metadata/properties" xmlns:ns2="6eb2f327-6d08-4cd6-a593-8dd594b3c04b" xmlns:ns3="b654c457-eaec-4ece-a286-7c1337dc9d4d" targetNamespace="http://schemas.microsoft.com/office/2006/metadata/properties" ma:root="true" ma:fieldsID="e2ee3cbc2410c34cdb23c100af1406e7" ns2:_="" ns3:_="">
    <xsd:import namespace="6eb2f327-6d08-4cd6-a593-8dd594b3c04b"/>
    <xsd:import namespace="b654c457-eaec-4ece-a286-7c1337dc9d4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OCR" minOccurs="0"/>
                <xsd:element ref="ns2:MediaServiceLocation" minOccurs="0"/>
                <xsd:element ref="ns2:MediaServiceEventHashCode" minOccurs="0"/>
                <xsd:element ref="ns2:MediaServiceGenerationTime"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b2f327-6d08-4cd6-a593-8dd594b3c04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lcf76f155ced4ddcb4097134ff3c332f" ma:index="19" nillable="true" ma:taxonomy="true" ma:internalName="lcf76f155ced4ddcb4097134ff3c332f" ma:taxonomyFieldName="MediaServiceImageTags" ma:displayName="Bildemerkelapper" ma:readOnly="false" ma:fieldId="{5cf76f15-5ced-4ddc-b409-7134ff3c332f}" ma:taxonomyMulti="true" ma:sspId="6f3dc933-5741-4445-bf99-0b2c4d723b54"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654c457-eaec-4ece-a286-7c1337dc9d4d" elementFormDefault="qualified">
    <xsd:import namespace="http://schemas.microsoft.com/office/2006/documentManagement/types"/>
    <xsd:import namespace="http://schemas.microsoft.com/office/infopath/2007/PartnerControls"/>
    <xsd:element name="SharedWithUsers" ma:index="12" nillable="true" ma:displayName="Del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ingsdetaljer" ma:description="" ma:internalName="SharedWithDetails" ma:readOnly="true">
      <xsd:simpleType>
        <xsd:restriction base="dms:Note">
          <xsd:maxLength value="255"/>
        </xsd:restriction>
      </xsd:simpleType>
    </xsd:element>
    <xsd:element name="TaxCatchAll" ma:index="20" nillable="true" ma:displayName="Taxonomy Catch All Column" ma:hidden="true" ma:list="{c2cdc85b-7d50-4765-ae55-2776f4e3e81e}" ma:internalName="TaxCatchAll" ma:showField="CatchAllData" ma:web="b654c457-eaec-4ece-a286-7c1337dc9d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654c457-eaec-4ece-a286-7c1337dc9d4d" xsi:nil="true"/>
    <lcf76f155ced4ddcb4097134ff3c332f xmlns="6eb2f327-6d08-4cd6-a593-8dd594b3c04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CDFBAE-D8B8-4734-98D7-EECBE8C8B373}"/>
</file>

<file path=customXml/itemProps2.xml><?xml version="1.0" encoding="utf-8"?>
<ds:datastoreItem xmlns:ds="http://schemas.openxmlformats.org/officeDocument/2006/customXml" ds:itemID="{86EFD8B4-57DB-4D66-A54D-7A2E6640ABEA}">
  <ds:schemaRefs>
    <ds:schemaRef ds:uri="http://purl.org/dc/elements/1.1/"/>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schemas.microsoft.com/office/2006/metadata/properties"/>
    <ds:schemaRef ds:uri="9f798cb7-a518-4457-a6d1-904a585c094a"/>
    <ds:schemaRef ds:uri="6fd34435-c04b-439f-951f-9861838fb265"/>
    <ds:schemaRef ds:uri="http://www.w3.org/XML/1998/namespace"/>
    <ds:schemaRef ds:uri="http://purl.org/dc/dcmitype/"/>
  </ds:schemaRefs>
</ds:datastoreItem>
</file>

<file path=customXml/itemProps3.xml><?xml version="1.0" encoding="utf-8"?>
<ds:datastoreItem xmlns:ds="http://schemas.openxmlformats.org/officeDocument/2006/customXml" ds:itemID="{75BE2308-3C06-4EC8-8C1B-B471F82692F0}">
  <ds:schemaRefs>
    <ds:schemaRef ds:uri="http://schemas.microsoft.com/sharepoint/v3/contenttype/forms"/>
  </ds:schemaRefs>
</ds:datastoreItem>
</file>

<file path=docMetadata/LabelInfo.xml><?xml version="1.0" encoding="utf-8"?>
<clbl:labelList xmlns:clbl="http://schemas.microsoft.com/office/2020/mipLabelMetadata">
  <clbl:label id="{eba03322-a0f1-4869-be5f-5d8a0595729d}" enabled="0" method="" siteId="{eba03322-a0f1-4869-be5f-5d8a0595729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Forside</vt:lpstr>
      <vt:lpstr>1. Avfallshåndtering</vt:lpstr>
      <vt:lpstr>2. Tømming - Lødingen kommune</vt:lpstr>
      <vt:lpstr>3. Leie av utstyr</vt:lpstr>
      <vt:lpstr>4. Andre tjenester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2026-06-30T07:12:58Z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0x010100436B41E076CDB24FAAABC4325333B1F5</vt:lpwstr>
  </property>
  <property fmtid="{D5CDD505-2E9C-101B-9397-08002B2CF9AE}" pid="3" name="MSIP_Label_06768ce0-ceaf-4778-8ab1-e65d26fe9939_Enabled">
    <vt:lpwstr>true</vt:lpwstr>
  </property>
  <property fmtid="{D5CDD505-2E9C-101B-9397-08002B2CF9AE}" pid="4" name="MSIP_Label_06768ce0-ceaf-4778-8ab1-e65d26fe9939_SetDate">
    <vt:lpwstr>2021-07-07T07:15:03Z</vt:lpwstr>
  </property>
  <property fmtid="{D5CDD505-2E9C-101B-9397-08002B2CF9AE}" pid="5" name="MSIP_Label_06768ce0-ceaf-4778-8ab1-e65d26fe9939_Method">
    <vt:lpwstr>Privileged</vt:lpwstr>
  </property>
  <property fmtid="{D5CDD505-2E9C-101B-9397-08002B2CF9AE}" pid="6" name="MSIP_Label_06768ce0-ceaf-4778-8ab1-e65d26fe9939_Name">
    <vt:lpwstr>Begrenset - PROD</vt:lpwstr>
  </property>
  <property fmtid="{D5CDD505-2E9C-101B-9397-08002B2CF9AE}" pid="7" name="MSIP_Label_06768ce0-ceaf-4778-8ab1-e65d26fe9939_SiteId">
    <vt:lpwstr>3d50ddd4-00a1-4ab7-9788-decf14a8728f</vt:lpwstr>
  </property>
  <property fmtid="{D5CDD505-2E9C-101B-9397-08002B2CF9AE}" pid="8" name="MSIP_Label_06768ce0-ceaf-4778-8ab1-e65d26fe9939_ActionId">
    <vt:lpwstr>3836660f-8828-43fb-a873-0fc993410468</vt:lpwstr>
  </property>
  <property fmtid="{D5CDD505-2E9C-101B-9397-08002B2CF9AE}" pid="9" name="MSIP_Label_06768ce0-ceaf-4778-8ab1-e65d26fe9939_ContentBits">
    <vt:lpwstr>0</vt:lpwstr>
  </property>
  <property fmtid="{D5CDD505-2E9C-101B-9397-08002B2CF9AE}" pid="10" name="MediaServiceImageTags">
    <vt:lpwstr/>
  </property>
  <property fmtid="{D5CDD505-2E9C-101B-9397-08002B2CF9AE}" pid="11" name="MSIP_Label_a685414e-d384-4cc9-92d6-12946484cd2f_Enabled">
    <vt:lpwstr>true</vt:lpwstr>
  </property>
  <property fmtid="{D5CDD505-2E9C-101B-9397-08002B2CF9AE}" pid="12" name="MSIP_Label_a685414e-d384-4cc9-92d6-12946484cd2f_SetDate">
    <vt:lpwstr>2024-02-28T20:28:01Z</vt:lpwstr>
  </property>
  <property fmtid="{D5CDD505-2E9C-101B-9397-08002B2CF9AE}" pid="13" name="MSIP_Label_a685414e-d384-4cc9-92d6-12946484cd2f_Method">
    <vt:lpwstr>Standard</vt:lpwstr>
  </property>
  <property fmtid="{D5CDD505-2E9C-101B-9397-08002B2CF9AE}" pid="14" name="MSIP_Label_a685414e-d384-4cc9-92d6-12946484cd2f_Name">
    <vt:lpwstr>Intern</vt:lpwstr>
  </property>
  <property fmtid="{D5CDD505-2E9C-101B-9397-08002B2CF9AE}" pid="15" name="MSIP_Label_a685414e-d384-4cc9-92d6-12946484cd2f_SiteId">
    <vt:lpwstr>e48d3f59-7282-40c2-844d-d21bf31f0cea</vt:lpwstr>
  </property>
  <property fmtid="{D5CDD505-2E9C-101B-9397-08002B2CF9AE}" pid="16" name="MSIP_Label_a685414e-d384-4cc9-92d6-12946484cd2f_ActionId">
    <vt:lpwstr>2f36da99-d65b-41fb-9c8b-7c293a14d315</vt:lpwstr>
  </property>
  <property fmtid="{D5CDD505-2E9C-101B-9397-08002B2CF9AE}" pid="17" name="MSIP_Label_a685414e-d384-4cc9-92d6-12946484cd2f_ContentBits">
    <vt:lpwstr>0</vt:lpwstr>
  </property>
</Properties>
</file>